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360" yWindow="120" windowWidth="11340" windowHeight="6285"/>
  </bookViews>
  <sheets>
    <sheet name="Bilag 1" sheetId="1" r:id="rId1"/>
    <sheet name="Bilag 2" sheetId="5" r:id="rId2"/>
    <sheet name="Bilag 3" sheetId="3" r:id="rId3"/>
    <sheet name="Bilag 4" sheetId="12" r:id="rId4"/>
    <sheet name="Bilag 5" sheetId="13" r:id="rId5"/>
  </sheets>
  <calcPr calcId="152511"/>
</workbook>
</file>

<file path=xl/calcChain.xml><?xml version="1.0" encoding="utf-8"?>
<calcChain xmlns="http://schemas.openxmlformats.org/spreadsheetml/2006/main">
  <c r="B8" i="1" l="1"/>
  <c r="C57" i="12"/>
  <c r="D57" i="12"/>
</calcChain>
</file>

<file path=xl/sharedStrings.xml><?xml version="1.0" encoding="utf-8"?>
<sst xmlns="http://schemas.openxmlformats.org/spreadsheetml/2006/main" count="145" uniqueCount="112">
  <si>
    <t>Investering</t>
  </si>
  <si>
    <t>Q=KVROD((2*F*O)/(R*P(1-F/K))</t>
  </si>
  <si>
    <t>Aktiver</t>
  </si>
  <si>
    <t>Biler</t>
  </si>
  <si>
    <t>Inventar</t>
  </si>
  <si>
    <t>Råvarer</t>
  </si>
  <si>
    <t>Varer under fremstilling</t>
  </si>
  <si>
    <t>Færdigvarer</t>
  </si>
  <si>
    <t>Varedebitorer</t>
  </si>
  <si>
    <t>Aktiekapital</t>
  </si>
  <si>
    <t>Langfristet lån</t>
  </si>
  <si>
    <t>Passiver</t>
  </si>
  <si>
    <t>Varekreditorer</t>
  </si>
  <si>
    <t>Knap kapacitet</t>
  </si>
  <si>
    <t>År</t>
  </si>
  <si>
    <t>Årlig besparelse   kr.</t>
  </si>
  <si>
    <t>Netto-betalingsstrøm           kr.</t>
  </si>
  <si>
    <t>Investering  scrapværdi    kr.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</si>
  <si>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</si>
  <si>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</si>
  <si>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</si>
  <si>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</si>
  <si>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</si>
  <si>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</si>
  <si>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</si>
  <si>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</si>
  <si>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</si>
  <si>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Varesalg</t>
  </si>
  <si>
    <t>Salgsfremmende omkostninger</t>
  </si>
  <si>
    <t>Lokaleomkostninger</t>
  </si>
  <si>
    <t>Bilers driftsomkostninger</t>
  </si>
  <si>
    <t>Øvrige omkostninger</t>
  </si>
  <si>
    <t>Renteomkostninger</t>
  </si>
  <si>
    <t>Andre kreditorer</t>
  </si>
  <si>
    <t>Variable produktionsomkostninger</t>
  </si>
  <si>
    <t>Salgsprovision</t>
  </si>
  <si>
    <t>Konto-</t>
  </si>
  <si>
    <t>nummer</t>
  </si>
  <si>
    <t>Reparationer og vedligeholdelse</t>
  </si>
  <si>
    <t>Afsk. på tek. anlæg og maskiner</t>
  </si>
  <si>
    <t>Afskrivning på biler</t>
  </si>
  <si>
    <t>Renteindtægter</t>
  </si>
  <si>
    <t>Skat af årets resultat</t>
  </si>
  <si>
    <t>Kasse</t>
  </si>
  <si>
    <t>Overført overskud eller underskud</t>
  </si>
  <si>
    <t>Kassekredit</t>
  </si>
  <si>
    <t>Skyldig A-skat</t>
  </si>
  <si>
    <t>Momsafregning</t>
  </si>
  <si>
    <t>Købsmoms</t>
  </si>
  <si>
    <t>Salgsmoms</t>
  </si>
  <si>
    <t>Skyldig arbejdsløn</t>
  </si>
  <si>
    <t>Bank</t>
  </si>
  <si>
    <t>Gager</t>
  </si>
  <si>
    <t>Afskrivning på inventar</t>
  </si>
  <si>
    <t>Akk. afskr. tekn. anlæg og maskiner</t>
  </si>
  <si>
    <t>Akkumulerede afskr. biler</t>
  </si>
  <si>
    <t>Akkumulerede afskr. inventar</t>
  </si>
  <si>
    <t>Periodeafgrænsningsposter</t>
  </si>
  <si>
    <t>Reserver</t>
  </si>
  <si>
    <t>Skyldigt ATP-bidrag</t>
  </si>
  <si>
    <t>Skyldigt AM-bidrag</t>
  </si>
  <si>
    <t>Lønafregning</t>
  </si>
  <si>
    <t>Lønfordeling</t>
  </si>
  <si>
    <t>Kapacitet (K), stk.</t>
  </si>
  <si>
    <t>Årlig afsætning (F), stk.</t>
  </si>
  <si>
    <t>Omstillingsomkostninger (O), kr.</t>
  </si>
  <si>
    <t>Lagerrente (R)</t>
  </si>
  <si>
    <t>Variable produktionsomkostninger pr. stk. (P), kr.</t>
  </si>
  <si>
    <t>Optimal seriestørrelse / Wilsons formel</t>
  </si>
  <si>
    <t>ATP-bidrag</t>
  </si>
  <si>
    <t>Tekniske anlæg og maskiner</t>
  </si>
  <si>
    <t>Optimal seriestørrelse, stk.</t>
  </si>
  <si>
    <t>Levetid, år</t>
  </si>
  <si>
    <t>Produkt</t>
  </si>
  <si>
    <t>50 x 40</t>
  </si>
  <si>
    <t>60 x 80</t>
  </si>
  <si>
    <t>60 x 120</t>
  </si>
  <si>
    <t>Resultatopgørelse og balance</t>
  </si>
  <si>
    <t>Nettoomsætning</t>
  </si>
  <si>
    <t>- Produktionsomkostninger</t>
  </si>
  <si>
    <t>Bruttoresultat</t>
  </si>
  <si>
    <t>- Distributionsomkostninger</t>
  </si>
  <si>
    <t>- Administrationsomkostninger</t>
  </si>
  <si>
    <t>Resultat før renter</t>
  </si>
  <si>
    <t>+ Renteindtægter</t>
  </si>
  <si>
    <t>- Renteomkostninger</t>
  </si>
  <si>
    <t>Resultat før skat</t>
  </si>
  <si>
    <t>-Skat af årets resultat</t>
  </si>
  <si>
    <t>Årets resultat</t>
  </si>
  <si>
    <t>Anlægsaktiver</t>
  </si>
  <si>
    <t>Egenkapital</t>
  </si>
  <si>
    <t>Overført resultat</t>
  </si>
  <si>
    <t>Omsætningsaktiver</t>
  </si>
  <si>
    <t>Gæld</t>
  </si>
  <si>
    <t>Momsgæld</t>
  </si>
  <si>
    <t>Aktiver i alt</t>
  </si>
  <si>
    <t>Passiver i alt</t>
  </si>
  <si>
    <t>Investeringssum, kr.</t>
  </si>
  <si>
    <t>Scrapværdi, kr.</t>
  </si>
  <si>
    <t>Resultatopgørelse for 2010</t>
  </si>
  <si>
    <t>Balance pr. 31.12.2010</t>
  </si>
  <si>
    <t>Installation, kr.</t>
  </si>
  <si>
    <t>Årlig besparelse, kr.</t>
  </si>
  <si>
    <t>Alle beløb i kr. 1.000</t>
  </si>
  <si>
    <t>Afsætning   stk.</t>
  </si>
  <si>
    <t>Afslutningsskema pr. 31. december 2010 for Esbjerg Pengeskabe A/S (alle beløb i kr. 1.000).</t>
  </si>
  <si>
    <t>Salgspris             kr.</t>
  </si>
  <si>
    <t>Variable enhedsom-kostninger                kr.</t>
  </si>
  <si>
    <t>1.000 kr.</t>
  </si>
  <si>
    <t>Regnskabsafslutning</t>
  </si>
  <si>
    <t>Tidsforbrug til støbning  min. pr. stk.</t>
  </si>
  <si>
    <t>Kalkulationsrente, % 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</si>
</sst>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(* #,##0.00_);_(* \(#,##0.00\);_(* &quot;-&quot;??_);_(@_)"/>
    <numFmt numFmtId="180" formatCode="_(* #,##0_);_(* \(#,##0\);_(* &quot;-&quot;??_);_(@_)"/>
    <numFmt numFmtId="213" formatCode="General__"/>
    <numFmt numFmtId="215" formatCode="0%_("/>
  </numFmts>
  <fonts count="11" x14ac:knownFonts="1">
    <font>
      <sz val="10"/>
      <name val="Arial"/>
    </font>
    <font>
      <sz val="10"/>
      <name val="Arial"/>
    </font>
    <font>
      <sz val="16"/>
      <name val="Arial"/>
      <family val="2"/>
    </font>
    <font>
      <sz val="10"/>
      <name val="Arial"/>
      <family val="2"/>
    </font>
    <font>
      <sz val="12"/>
      <name val="Times"/>
    </font>
    <font>
      <b/>
      <sz val="12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180" fontId="0" fillId="2" borderId="1" xfId="1" applyNumberFormat="1" applyFont="1" applyFill="1" applyBorder="1"/>
    <xf numFmtId="0" fontId="3" fillId="0" borderId="0" xfId="0" applyFont="1"/>
    <xf numFmtId="180" fontId="3" fillId="0" borderId="1" xfId="1" applyNumberFormat="1" applyFont="1" applyBorder="1" applyProtection="1">
      <protection locked="0"/>
    </xf>
    <xf numFmtId="0" fontId="0" fillId="0" borderId="0" xfId="0" applyNumberFormat="1"/>
    <xf numFmtId="0" fontId="2" fillId="2" borderId="0" xfId="0" applyNumberFormat="1" applyFont="1" applyFill="1" applyBorder="1" applyAlignment="1">
      <alignment horizontal="center"/>
    </xf>
    <xf numFmtId="0" fontId="0" fillId="0" borderId="1" xfId="0" applyNumberFormat="1" applyBorder="1"/>
    <xf numFmtId="0" fontId="4" fillId="0" borderId="0" xfId="0" applyNumberFormat="1" applyFont="1"/>
    <xf numFmtId="0" fontId="0" fillId="0" borderId="0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Continuous"/>
    </xf>
    <xf numFmtId="0" fontId="3" fillId="0" borderId="4" xfId="0" applyFont="1" applyBorder="1" applyAlignment="1" applyProtection="1">
      <alignment horizontal="centerContinuous"/>
    </xf>
    <xf numFmtId="0" fontId="3" fillId="0" borderId="5" xfId="0" applyFont="1" applyBorder="1" applyAlignment="1" applyProtection="1">
      <alignment horizontal="centerContinuous"/>
    </xf>
    <xf numFmtId="0" fontId="3" fillId="0" borderId="6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37" fontId="7" fillId="0" borderId="6" xfId="0" applyNumberFormat="1" applyFont="1" applyBorder="1" applyProtection="1">
      <protection locked="0"/>
    </xf>
    <xf numFmtId="37" fontId="7" fillId="0" borderId="8" xfId="0" applyNumberFormat="1" applyFont="1" applyBorder="1" applyProtection="1">
      <protection locked="0"/>
    </xf>
    <xf numFmtId="37" fontId="7" fillId="0" borderId="9" xfId="0" applyNumberFormat="1" applyFont="1" applyBorder="1" applyProtection="1">
      <protection locked="0"/>
    </xf>
    <xf numFmtId="0" fontId="7" fillId="0" borderId="0" xfId="0" applyFont="1" applyBorder="1" applyProtection="1"/>
    <xf numFmtId="37" fontId="7" fillId="0" borderId="0" xfId="0" applyNumberFormat="1" applyFont="1" applyBorder="1" applyProtection="1">
      <protection locked="0"/>
    </xf>
    <xf numFmtId="37" fontId="3" fillId="0" borderId="0" xfId="0" applyNumberFormat="1" applyFont="1"/>
    <xf numFmtId="0" fontId="3" fillId="0" borderId="0" xfId="0" applyFont="1" applyProtection="1"/>
    <xf numFmtId="0" fontId="7" fillId="0" borderId="6" xfId="0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37" fontId="7" fillId="0" borderId="1" xfId="0" applyNumberFormat="1" applyFont="1" applyBorder="1" applyProtection="1"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1" xfId="0" applyFont="1" applyFill="1" applyBorder="1" applyAlignment="1" applyProtection="1">
      <alignment horizontal="left"/>
      <protection locked="0"/>
    </xf>
    <xf numFmtId="37" fontId="7" fillId="0" borderId="1" xfId="0" applyNumberFormat="1" applyFont="1" applyFill="1" applyBorder="1" applyProtection="1">
      <protection locked="0"/>
    </xf>
    <xf numFmtId="0" fontId="3" fillId="0" borderId="1" xfId="0" applyFont="1" applyBorder="1"/>
    <xf numFmtId="0" fontId="7" fillId="0" borderId="6" xfId="0" applyFont="1" applyBorder="1" applyProtection="1">
      <protection locked="0"/>
    </xf>
    <xf numFmtId="180" fontId="7" fillId="0" borderId="6" xfId="1" applyNumberFormat="1" applyFont="1" applyBorder="1" applyProtection="1">
      <protection locked="0"/>
    </xf>
    <xf numFmtId="37" fontId="7" fillId="0" borderId="11" xfId="0" applyNumberFormat="1" applyFont="1" applyBorder="1" applyProtection="1">
      <protection locked="0"/>
    </xf>
    <xf numFmtId="213" fontId="7" fillId="0" borderId="6" xfId="0" applyNumberFormat="1" applyFont="1" applyBorder="1" applyAlignment="1" applyProtection="1">
      <alignment horizontal="right"/>
      <protection locked="0"/>
    </xf>
    <xf numFmtId="213" fontId="7" fillId="0" borderId="12" xfId="0" applyNumberFormat="1" applyFont="1" applyFill="1" applyBorder="1" applyAlignment="1" applyProtection="1">
      <alignment horizontal="right"/>
      <protection locked="0"/>
    </xf>
    <xf numFmtId="215" fontId="3" fillId="0" borderId="1" xfId="2" applyNumberFormat="1" applyFont="1" applyBorder="1" applyProtection="1">
      <protection locked="0"/>
    </xf>
    <xf numFmtId="0" fontId="0" fillId="0" borderId="0" xfId="0" applyNumberForma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3" fillId="0" borderId="1" xfId="0" applyFont="1" applyBorder="1" applyAlignment="1">
      <alignment horizontal="center"/>
    </xf>
    <xf numFmtId="0" fontId="0" fillId="0" borderId="14" xfId="0" applyBorder="1"/>
    <xf numFmtId="0" fontId="0" fillId="0" borderId="15" xfId="0" quotePrefix="1" applyBorder="1"/>
    <xf numFmtId="0" fontId="0" fillId="0" borderId="16" xfId="0" quotePrefix="1" applyBorder="1"/>
    <xf numFmtId="0" fontId="0" fillId="0" borderId="17" xfId="0" applyBorder="1"/>
    <xf numFmtId="0" fontId="0" fillId="0" borderId="16" xfId="0" applyBorder="1"/>
    <xf numFmtId="0" fontId="0" fillId="0" borderId="1" xfId="0" applyBorder="1"/>
    <xf numFmtId="0" fontId="9" fillId="0" borderId="13" xfId="0" applyFont="1" applyBorder="1"/>
    <xf numFmtId="0" fontId="0" fillId="0" borderId="1" xfId="0" applyBorder="1" applyAlignment="1">
      <alignment horizontal="center"/>
    </xf>
    <xf numFmtId="0" fontId="9" fillId="0" borderId="17" xfId="0" applyFont="1" applyBorder="1"/>
    <xf numFmtId="0" fontId="0" fillId="0" borderId="18" xfId="0" applyBorder="1"/>
    <xf numFmtId="0" fontId="0" fillId="0" borderId="18" xfId="0" applyFill="1" applyBorder="1"/>
    <xf numFmtId="37" fontId="0" fillId="0" borderId="16" xfId="0" applyNumberFormat="1" applyBorder="1"/>
    <xf numFmtId="37" fontId="0" fillId="0" borderId="1" xfId="0" applyNumberFormat="1" applyBorder="1"/>
    <xf numFmtId="0" fontId="9" fillId="0" borderId="18" xfId="0" applyFont="1" applyBorder="1"/>
    <xf numFmtId="0" fontId="9" fillId="0" borderId="0" xfId="0" applyFont="1" applyBorder="1"/>
    <xf numFmtId="0" fontId="3" fillId="0" borderId="18" xfId="0" applyFont="1" applyBorder="1" applyAlignment="1" applyProtection="1">
      <alignment horizontal="left"/>
    </xf>
    <xf numFmtId="0" fontId="3" fillId="0" borderId="18" xfId="0" applyFont="1" applyFill="1" applyBorder="1" applyAlignment="1" applyProtection="1">
      <alignment horizontal="left"/>
    </xf>
    <xf numFmtId="0" fontId="9" fillId="0" borderId="19" xfId="0" applyFont="1" applyBorder="1"/>
    <xf numFmtId="0" fontId="9" fillId="0" borderId="19" xfId="0" applyFont="1" applyFill="1" applyBorder="1" applyAlignment="1" applyProtection="1">
      <alignment horizontal="left"/>
    </xf>
    <xf numFmtId="37" fontId="0" fillId="0" borderId="14" xfId="0" applyNumberFormat="1" applyBorder="1"/>
    <xf numFmtId="37" fontId="0" fillId="0" borderId="15" xfId="0" quotePrefix="1" applyNumberFormat="1" applyBorder="1"/>
    <xf numFmtId="37" fontId="0" fillId="0" borderId="16" xfId="0" quotePrefix="1" applyNumberFormat="1" applyBorder="1"/>
    <xf numFmtId="0" fontId="0" fillId="0" borderId="0" xfId="0" applyNumberFormat="1" applyBorder="1" applyAlignment="1">
      <alignment horizontal="center" vertical="center" wrapText="1"/>
    </xf>
    <xf numFmtId="37" fontId="7" fillId="0" borderId="15" xfId="0" applyNumberFormat="1" applyFont="1" applyBorder="1" applyProtection="1">
      <protection locked="0"/>
    </xf>
    <xf numFmtId="37" fontId="7" fillId="0" borderId="20" xfId="0" applyNumberFormat="1" applyFont="1" applyBorder="1" applyProtection="1">
      <protection locked="0"/>
    </xf>
    <xf numFmtId="37" fontId="7" fillId="0" borderId="21" xfId="0" applyNumberFormat="1" applyFont="1" applyBorder="1" applyProtection="1">
      <protection locked="0"/>
    </xf>
    <xf numFmtId="37" fontId="7" fillId="0" borderId="22" xfId="0" applyNumberFormat="1" applyFont="1" applyBorder="1" applyProtection="1">
      <protection locked="0"/>
    </xf>
    <xf numFmtId="37" fontId="7" fillId="0" borderId="23" xfId="0" applyNumberFormat="1" applyFont="1" applyBorder="1" applyProtection="1">
      <protection locked="0"/>
    </xf>
    <xf numFmtId="3" fontId="0" fillId="0" borderId="1" xfId="1" applyNumberFormat="1" applyFont="1" applyBorder="1" applyAlignment="1">
      <alignment horizontal="right" indent="2"/>
    </xf>
    <xf numFmtId="0" fontId="0" fillId="0" borderId="1" xfId="0" applyNumberFormat="1" applyBorder="1" applyAlignment="1">
      <alignment horizontal="left" indent="1"/>
    </xf>
    <xf numFmtId="0" fontId="3" fillId="0" borderId="0" xfId="0" applyFont="1" applyBorder="1" applyAlignment="1" applyProtection="1">
      <alignment horizontal="left"/>
    </xf>
    <xf numFmtId="0" fontId="6" fillId="0" borderId="0" xfId="0" applyNumberFormat="1" applyFont="1" applyBorder="1" applyAlignment="1">
      <alignment horizontal="center"/>
    </xf>
    <xf numFmtId="0" fontId="0" fillId="0" borderId="0" xfId="1" applyNumberFormat="1" applyFont="1" applyBorder="1"/>
    <xf numFmtId="3" fontId="0" fillId="0" borderId="0" xfId="0" applyNumberFormat="1" applyFill="1" applyBorder="1"/>
    <xf numFmtId="3" fontId="0" fillId="0" borderId="0" xfId="1" applyNumberFormat="1" applyFont="1" applyFill="1" applyBorder="1"/>
    <xf numFmtId="3" fontId="0" fillId="0" borderId="0" xfId="0" applyNumberFormat="1" applyBorder="1"/>
    <xf numFmtId="3" fontId="0" fillId="0" borderId="0" xfId="0" applyNumberFormat="1"/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0" borderId="1" xfId="1" applyNumberFormat="1" applyFont="1" applyBorder="1"/>
    <xf numFmtId="3" fontId="0" fillId="0" borderId="0" xfId="1" applyNumberFormat="1" applyFont="1" applyBorder="1"/>
    <xf numFmtId="3" fontId="5" fillId="0" borderId="0" xfId="0" applyNumberFormat="1" applyFont="1"/>
    <xf numFmtId="3" fontId="3" fillId="0" borderId="0" xfId="0" applyNumberFormat="1" applyFont="1" applyBorder="1" applyAlignment="1">
      <alignment horizontal="left"/>
    </xf>
    <xf numFmtId="3" fontId="3" fillId="0" borderId="0" xfId="0" applyNumberFormat="1" applyFont="1" applyBorder="1"/>
    <xf numFmtId="3" fontId="3" fillId="0" borderId="1" xfId="1" applyNumberFormat="1" applyFont="1" applyBorder="1" applyAlignment="1">
      <alignment horizontal="right" indent="1"/>
    </xf>
    <xf numFmtId="3" fontId="0" fillId="0" borderId="1" xfId="1" applyNumberFormat="1" applyFont="1" applyBorder="1" applyAlignment="1">
      <alignment horizontal="right" indent="1"/>
    </xf>
    <xf numFmtId="1" fontId="3" fillId="0" borderId="1" xfId="2" applyNumberFormat="1" applyFont="1" applyBorder="1" applyAlignment="1">
      <alignment horizontal="right" indent="1"/>
    </xf>
    <xf numFmtId="0" fontId="6" fillId="2" borderId="13" xfId="0" applyNumberFormat="1" applyFont="1" applyFill="1" applyBorder="1" applyAlignment="1">
      <alignment horizontal="center"/>
    </xf>
    <xf numFmtId="0" fontId="6" fillId="2" borderId="24" xfId="0" applyNumberFormat="1" applyFont="1" applyFill="1" applyBorder="1" applyAlignment="1">
      <alignment horizontal="center"/>
    </xf>
    <xf numFmtId="0" fontId="6" fillId="2" borderId="25" xfId="0" applyNumberFormat="1" applyFont="1" applyFill="1" applyBorder="1" applyAlignment="1">
      <alignment horizontal="center"/>
    </xf>
    <xf numFmtId="0" fontId="3" fillId="0" borderId="13" xfId="0" applyNumberFormat="1" applyFont="1" applyBorder="1" applyAlignment="1">
      <alignment horizontal="left"/>
    </xf>
    <xf numFmtId="0" fontId="3" fillId="0" borderId="24" xfId="0" applyNumberFormat="1" applyFont="1" applyBorder="1" applyAlignment="1">
      <alignment horizontal="left"/>
    </xf>
    <xf numFmtId="0" fontId="3" fillId="0" borderId="25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3" fontId="6" fillId="2" borderId="13" xfId="0" applyNumberFormat="1" applyFont="1" applyFill="1" applyBorder="1" applyAlignment="1">
      <alignment horizontal="center"/>
    </xf>
    <xf numFmtId="3" fontId="6" fillId="2" borderId="24" xfId="0" applyNumberFormat="1" applyFont="1" applyFill="1" applyBorder="1" applyAlignment="1">
      <alignment horizontal="center"/>
    </xf>
    <xf numFmtId="3" fontId="9" fillId="0" borderId="24" xfId="0" applyNumberFormat="1" applyFont="1" applyBorder="1" applyAlignment="1"/>
    <xf numFmtId="3" fontId="9" fillId="0" borderId="25" xfId="0" applyNumberFormat="1" applyFont="1" applyBorder="1" applyAlignment="1"/>
    <xf numFmtId="3" fontId="3" fillId="0" borderId="1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0" fontId="6" fillId="0" borderId="26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3" fillId="0" borderId="29" xfId="0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13" xfId="0" applyFont="1" applyBorder="1" applyAlignment="1">
      <alignment horizont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G1"/>
    </sheetView>
  </sheetViews>
  <sheetFormatPr defaultRowHeight="12.75" x14ac:dyDescent="0.2"/>
  <cols>
    <col min="1" max="1" width="30.42578125" style="4" customWidth="1"/>
    <col min="2" max="2" width="11.85546875" style="4" bestFit="1" customWidth="1"/>
    <col min="3" max="7" width="10.28515625" style="4" bestFit="1" customWidth="1"/>
    <col min="8" max="16384" width="9.140625" style="4"/>
  </cols>
  <sheetData>
    <row r="1" spans="1:11" ht="20.25" x14ac:dyDescent="0.3">
      <c r="A1" s="93" t="s">
        <v>68</v>
      </c>
      <c r="B1" s="94"/>
      <c r="C1" s="94"/>
      <c r="D1" s="94"/>
      <c r="E1" s="94"/>
      <c r="F1" s="94"/>
      <c r="G1" s="95"/>
    </row>
    <row r="2" spans="1:11" ht="20.25" x14ac:dyDescent="0.3">
      <c r="A2" s="5"/>
      <c r="B2" s="5"/>
      <c r="C2" s="5"/>
      <c r="D2" s="5"/>
      <c r="E2" s="5"/>
      <c r="F2" s="5"/>
      <c r="G2" s="5"/>
    </row>
    <row r="3" spans="1:11" x14ac:dyDescent="0.2">
      <c r="A3" s="6" t="s">
        <v>63</v>
      </c>
      <c r="B3" s="3">
        <v>2</v>
      </c>
      <c r="C3" s="96" t="s">
        <v>65</v>
      </c>
      <c r="D3" s="97"/>
      <c r="E3" s="97"/>
      <c r="F3" s="98"/>
      <c r="G3" s="3">
        <v>1</v>
      </c>
    </row>
    <row r="4" spans="1:11" x14ac:dyDescent="0.2">
      <c r="A4" s="6" t="s">
        <v>64</v>
      </c>
      <c r="B4" s="3">
        <v>1</v>
      </c>
      <c r="C4" s="96" t="s">
        <v>66</v>
      </c>
      <c r="D4" s="97"/>
      <c r="E4" s="97"/>
      <c r="F4" s="98"/>
      <c r="G4" s="37">
        <v>0.01</v>
      </c>
    </row>
    <row r="5" spans="1:11" x14ac:dyDescent="0.2">
      <c r="A5" s="6"/>
      <c r="B5" s="6"/>
      <c r="C5" s="96" t="s">
        <v>67</v>
      </c>
      <c r="D5" s="97"/>
      <c r="E5" s="97"/>
      <c r="F5" s="98"/>
      <c r="G5" s="3">
        <v>1</v>
      </c>
    </row>
    <row r="7" spans="1:11" ht="15.75" x14ac:dyDescent="0.25">
      <c r="K7" s="7"/>
    </row>
    <row r="8" spans="1:11" x14ac:dyDescent="0.2">
      <c r="A8" s="6" t="s">
        <v>71</v>
      </c>
      <c r="B8" s="1">
        <f>SQRT((2*B4*G3)/(G4*G5*(1-B4/B3)))</f>
        <v>20</v>
      </c>
      <c r="D8" s="4" t="s">
        <v>1</v>
      </c>
    </row>
  </sheetData>
  <mergeCells count="4">
    <mergeCell ref="A1:G1"/>
    <mergeCell ref="C3:F3"/>
    <mergeCell ref="C4:F4"/>
    <mergeCell ref="C5:F5"/>
  </mergeCells>
  <phoneticPr fontId="0" type="noConversion"/>
  <pageMargins left="0.45" right="0.27" top="0.79" bottom="0.59" header="0.2" footer="0"/>
  <pageSetup paperSize="9" orientation="portrait" horizontalDpi="4294967294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"/>
    </sheetView>
  </sheetViews>
  <sheetFormatPr defaultRowHeight="12.75" x14ac:dyDescent="0.2"/>
  <cols>
    <col min="1" max="6" width="12.85546875" style="80" customWidth="1"/>
    <col min="7" max="16384" width="9.140625" style="80"/>
  </cols>
  <sheetData>
    <row r="1" spans="1:6" ht="20.25" x14ac:dyDescent="0.3">
      <c r="A1" s="100" t="s">
        <v>0</v>
      </c>
      <c r="B1" s="101"/>
      <c r="C1" s="101"/>
      <c r="D1" s="101"/>
      <c r="E1" s="102"/>
      <c r="F1" s="103"/>
    </row>
    <row r="2" spans="1:6" ht="14.25" customHeight="1" x14ac:dyDescent="0.25">
      <c r="A2" s="87"/>
    </row>
    <row r="3" spans="1:6" ht="14.25" customHeight="1" x14ac:dyDescent="0.2">
      <c r="A3" s="104" t="s">
        <v>103</v>
      </c>
      <c r="B3" s="105"/>
      <c r="C3" s="106"/>
    </row>
    <row r="4" spans="1:6" ht="14.25" customHeight="1" x14ac:dyDescent="0.2">
      <c r="A4" s="99" t="s">
        <v>97</v>
      </c>
      <c r="B4" s="99"/>
      <c r="C4" s="90">
        <v>800</v>
      </c>
    </row>
    <row r="5" spans="1:6" ht="14.25" customHeight="1" x14ac:dyDescent="0.2">
      <c r="A5" s="107" t="s">
        <v>101</v>
      </c>
      <c r="B5" s="107"/>
      <c r="C5" s="91">
        <v>40</v>
      </c>
    </row>
    <row r="6" spans="1:6" ht="14.25" customHeight="1" x14ac:dyDescent="0.2">
      <c r="A6" s="99" t="s">
        <v>98</v>
      </c>
      <c r="B6" s="99"/>
      <c r="C6" s="90">
        <v>100</v>
      </c>
    </row>
    <row r="7" spans="1:6" ht="14.25" customHeight="1" x14ac:dyDescent="0.2">
      <c r="A7" s="108" t="s">
        <v>102</v>
      </c>
      <c r="B7" s="108"/>
      <c r="C7" s="91">
        <v>240</v>
      </c>
    </row>
    <row r="8" spans="1:6" ht="14.25" customHeight="1" x14ac:dyDescent="0.2">
      <c r="A8" s="99" t="s">
        <v>72</v>
      </c>
      <c r="B8" s="99"/>
      <c r="C8" s="90">
        <v>4</v>
      </c>
    </row>
    <row r="9" spans="1:6" ht="14.25" customHeight="1" x14ac:dyDescent="0.2">
      <c r="A9" s="99" t="s">
        <v>111</v>
      </c>
      <c r="B9" s="99"/>
      <c r="C9" s="92">
        <v>12</v>
      </c>
    </row>
    <row r="10" spans="1:6" ht="14.25" customHeight="1" x14ac:dyDescent="0.2">
      <c r="A10" s="88"/>
      <c r="B10" s="88"/>
      <c r="C10" s="89"/>
    </row>
    <row r="11" spans="1:6" x14ac:dyDescent="0.2">
      <c r="A11" s="77"/>
      <c r="B11" s="78"/>
      <c r="C11" s="79"/>
      <c r="D11" s="79"/>
      <c r="E11" s="79"/>
      <c r="F11" s="79"/>
    </row>
    <row r="12" spans="1:6" ht="38.25" x14ac:dyDescent="0.2">
      <c r="A12" s="81" t="s">
        <v>14</v>
      </c>
      <c r="B12" s="82" t="s">
        <v>17</v>
      </c>
      <c r="C12" s="82" t="s">
        <v>15</v>
      </c>
      <c r="D12" s="82" t="s">
        <v>16</v>
      </c>
      <c r="E12" s="83"/>
      <c r="F12" s="83"/>
    </row>
    <row r="13" spans="1:6" x14ac:dyDescent="0.2">
      <c r="A13" s="84">
        <v>0</v>
      </c>
      <c r="B13" s="85"/>
      <c r="C13" s="85"/>
      <c r="D13" s="85"/>
      <c r="E13" s="86"/>
      <c r="F13" s="86"/>
    </row>
    <row r="14" spans="1:6" x14ac:dyDescent="0.2">
      <c r="A14" s="84">
        <v>1</v>
      </c>
      <c r="B14" s="85"/>
      <c r="C14" s="85"/>
      <c r="D14" s="85"/>
      <c r="E14" s="86"/>
      <c r="F14" s="86"/>
    </row>
    <row r="15" spans="1:6" x14ac:dyDescent="0.2">
      <c r="A15" s="84">
        <v>2</v>
      </c>
      <c r="B15" s="85"/>
      <c r="C15" s="85"/>
      <c r="D15" s="85"/>
      <c r="E15" s="86"/>
      <c r="F15" s="86"/>
    </row>
    <row r="16" spans="1:6" x14ac:dyDescent="0.2">
      <c r="A16" s="84">
        <v>3</v>
      </c>
      <c r="B16" s="85"/>
      <c r="C16" s="85"/>
      <c r="D16" s="85"/>
      <c r="E16" s="86"/>
      <c r="F16" s="86"/>
    </row>
    <row r="17" spans="1:6" x14ac:dyDescent="0.2">
      <c r="A17" s="84">
        <v>4</v>
      </c>
      <c r="B17" s="85"/>
      <c r="C17" s="85"/>
      <c r="D17" s="85"/>
      <c r="E17" s="86"/>
      <c r="F17" s="86"/>
    </row>
    <row r="18" spans="1:6" x14ac:dyDescent="0.2">
      <c r="E18" s="79"/>
      <c r="F18" s="79"/>
    </row>
  </sheetData>
  <mergeCells count="8">
    <mergeCell ref="A8:B8"/>
    <mergeCell ref="A9:B9"/>
    <mergeCell ref="A1:F1"/>
    <mergeCell ref="A3:C3"/>
    <mergeCell ref="A4:B4"/>
    <mergeCell ref="A5:B5"/>
    <mergeCell ref="A6:B6"/>
    <mergeCell ref="A7:B7"/>
  </mergeCells>
  <phoneticPr fontId="0" type="noConversion"/>
  <pageMargins left="0.97" right="0.75" top="1" bottom="1" header="0.25" footer="0"/>
  <pageSetup paperSize="9" orientation="portrait" r:id="rId1"/>
  <headerFooter alignWithMargins="0"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I1"/>
    </sheetView>
  </sheetViews>
  <sheetFormatPr defaultRowHeight="12.75" x14ac:dyDescent="0.2"/>
  <cols>
    <col min="1" max="2" width="12" style="4" customWidth="1"/>
    <col min="3" max="3" width="12.5703125" style="4" bestFit="1" customWidth="1"/>
    <col min="4" max="4" width="13.28515625" style="4" customWidth="1"/>
    <col min="5" max="5" width="11.28515625" style="4" customWidth="1"/>
    <col min="6" max="9" width="11.140625" style="4" customWidth="1"/>
    <col min="10" max="10" width="10.140625" style="4" customWidth="1"/>
    <col min="11" max="16384" width="9.140625" style="4"/>
  </cols>
  <sheetData>
    <row r="1" spans="1:10" ht="21" thickBot="1" x14ac:dyDescent="0.35">
      <c r="A1" s="109" t="s">
        <v>13</v>
      </c>
      <c r="B1" s="110"/>
      <c r="C1" s="110"/>
      <c r="D1" s="110"/>
      <c r="E1" s="110"/>
      <c r="F1" s="110"/>
      <c r="G1" s="110"/>
      <c r="H1" s="110"/>
      <c r="I1" s="111"/>
    </row>
    <row r="2" spans="1:10" ht="15.75" x14ac:dyDescent="0.25">
      <c r="A2" s="10"/>
      <c r="B2" s="10"/>
      <c r="C2" s="10"/>
      <c r="D2" s="10"/>
      <c r="E2" s="10"/>
      <c r="F2" s="10"/>
      <c r="G2" s="10"/>
    </row>
    <row r="5" spans="1:10" s="38" customFormat="1" ht="51" x14ac:dyDescent="0.2">
      <c r="A5" s="9" t="s">
        <v>73</v>
      </c>
      <c r="B5" s="9" t="s">
        <v>106</v>
      </c>
      <c r="C5" s="9" t="s">
        <v>104</v>
      </c>
      <c r="D5" s="9" t="s">
        <v>107</v>
      </c>
      <c r="E5" s="9" t="s">
        <v>110</v>
      </c>
      <c r="F5" s="66"/>
      <c r="G5" s="66"/>
      <c r="H5" s="66"/>
      <c r="I5" s="66"/>
      <c r="J5" s="66"/>
    </row>
    <row r="6" spans="1:10" x14ac:dyDescent="0.2">
      <c r="A6" s="73" t="s">
        <v>74</v>
      </c>
      <c r="B6" s="72">
        <v>5850</v>
      </c>
      <c r="C6" s="72">
        <v>100</v>
      </c>
      <c r="D6" s="72">
        <v>3700</v>
      </c>
      <c r="E6" s="72">
        <v>60</v>
      </c>
      <c r="F6" s="76"/>
      <c r="G6" s="76"/>
      <c r="H6" s="76"/>
      <c r="I6" s="76"/>
      <c r="J6" s="8"/>
    </row>
    <row r="7" spans="1:10" x14ac:dyDescent="0.2">
      <c r="A7" s="73" t="s">
        <v>75</v>
      </c>
      <c r="B7" s="72">
        <v>7950</v>
      </c>
      <c r="C7" s="72">
        <v>100</v>
      </c>
      <c r="D7" s="72">
        <v>5600</v>
      </c>
      <c r="E7" s="72">
        <v>75</v>
      </c>
      <c r="F7" s="76"/>
      <c r="G7" s="76"/>
      <c r="H7" s="76"/>
      <c r="I7" s="76"/>
      <c r="J7" s="8"/>
    </row>
    <row r="8" spans="1:10" x14ac:dyDescent="0.2">
      <c r="A8" s="73" t="s">
        <v>76</v>
      </c>
      <c r="B8" s="72">
        <v>10450</v>
      </c>
      <c r="C8" s="72">
        <v>100</v>
      </c>
      <c r="D8" s="72">
        <v>7350</v>
      </c>
      <c r="E8" s="72">
        <v>81</v>
      </c>
      <c r="F8" s="76"/>
      <c r="G8" s="76"/>
      <c r="H8" s="76"/>
      <c r="I8" s="76"/>
      <c r="J8" s="8"/>
    </row>
  </sheetData>
  <mergeCells count="1">
    <mergeCell ref="A1:I1"/>
  </mergeCells>
  <phoneticPr fontId="0" type="noConversion"/>
  <pageMargins left="0.38" right="0.23" top="0.59" bottom="1" header="0.2" footer="0"/>
  <pageSetup paperSize="9" orientation="landscape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workbookViewId="0">
      <selection sqref="A1:J1"/>
    </sheetView>
  </sheetViews>
  <sheetFormatPr defaultRowHeight="12.75" x14ac:dyDescent="0.2"/>
  <cols>
    <col min="1" max="1" width="8.140625" style="2" customWidth="1"/>
    <col min="2" max="2" width="32.85546875" style="2" customWidth="1"/>
    <col min="3" max="4" width="9.7109375" style="2" bestFit="1" customWidth="1"/>
    <col min="5" max="10" width="9.28515625" style="2" customWidth="1"/>
    <col min="11" max="16384" width="9.140625" style="2"/>
  </cols>
  <sheetData>
    <row r="1" spans="1:10" ht="21" thickBot="1" x14ac:dyDescent="0.35">
      <c r="A1" s="109" t="s">
        <v>109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0" ht="12.75" customHeight="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2">
      <c r="A3" s="24" t="s">
        <v>105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">
      <c r="A4" s="11" t="s">
        <v>36</v>
      </c>
      <c r="B4" s="112" t="s">
        <v>18</v>
      </c>
      <c r="C4" s="12" t="s">
        <v>19</v>
      </c>
      <c r="D4" s="13"/>
      <c r="E4" s="12" t="s">
        <v>20</v>
      </c>
      <c r="F4" s="13"/>
      <c r="G4" s="12" t="s">
        <v>21</v>
      </c>
      <c r="H4" s="13"/>
      <c r="I4" s="12" t="s">
        <v>22</v>
      </c>
      <c r="J4" s="14"/>
    </row>
    <row r="5" spans="1:10" x14ac:dyDescent="0.2">
      <c r="A5" s="15" t="s">
        <v>37</v>
      </c>
      <c r="B5" s="113"/>
      <c r="C5" s="16" t="s">
        <v>23</v>
      </c>
      <c r="D5" s="16" t="s">
        <v>24</v>
      </c>
      <c r="E5" s="16" t="s">
        <v>23</v>
      </c>
      <c r="F5" s="16" t="s">
        <v>24</v>
      </c>
      <c r="G5" s="16" t="s">
        <v>25</v>
      </c>
      <c r="H5" s="16" t="s">
        <v>26</v>
      </c>
      <c r="I5" s="16" t="s">
        <v>2</v>
      </c>
      <c r="J5" s="17" t="s">
        <v>11</v>
      </c>
    </row>
    <row r="6" spans="1:10" x14ac:dyDescent="0.2">
      <c r="A6" s="35">
        <v>1100</v>
      </c>
      <c r="B6" s="25" t="s">
        <v>27</v>
      </c>
      <c r="C6" s="18"/>
      <c r="D6" s="18">
        <v>24899</v>
      </c>
      <c r="E6" s="18"/>
      <c r="F6" s="18"/>
      <c r="G6" s="18"/>
      <c r="H6" s="18"/>
      <c r="I6" s="18"/>
      <c r="J6" s="19"/>
    </row>
    <row r="7" spans="1:10" x14ac:dyDescent="0.2">
      <c r="A7" s="35">
        <v>2110</v>
      </c>
      <c r="B7" s="25" t="s">
        <v>34</v>
      </c>
      <c r="C7" s="18">
        <v>17333</v>
      </c>
      <c r="D7" s="18"/>
      <c r="E7" s="18"/>
      <c r="F7" s="18"/>
      <c r="G7" s="18"/>
      <c r="H7" s="18"/>
      <c r="I7" s="18"/>
      <c r="J7" s="19"/>
    </row>
    <row r="8" spans="1:10" x14ac:dyDescent="0.2">
      <c r="A8" s="35">
        <v>2210</v>
      </c>
      <c r="B8" s="25" t="s">
        <v>29</v>
      </c>
      <c r="C8" s="18">
        <v>716</v>
      </c>
      <c r="D8" s="18"/>
      <c r="E8" s="18"/>
      <c r="F8" s="18"/>
      <c r="G8" s="18"/>
      <c r="H8" s="26"/>
      <c r="I8" s="18"/>
      <c r="J8" s="19"/>
    </row>
    <row r="9" spans="1:10" x14ac:dyDescent="0.2">
      <c r="A9" s="35">
        <v>2220</v>
      </c>
      <c r="B9" s="25" t="s">
        <v>52</v>
      </c>
      <c r="C9" s="18">
        <v>154</v>
      </c>
      <c r="D9" s="18"/>
      <c r="E9" s="18"/>
      <c r="F9" s="18"/>
      <c r="G9" s="18"/>
      <c r="H9" s="27"/>
      <c r="I9" s="20"/>
      <c r="J9" s="19"/>
    </row>
    <row r="10" spans="1:10" x14ac:dyDescent="0.2">
      <c r="A10" s="35">
        <v>2230</v>
      </c>
      <c r="B10" s="25" t="s">
        <v>38</v>
      </c>
      <c r="C10" s="18">
        <v>124</v>
      </c>
      <c r="D10" s="18"/>
      <c r="E10" s="18"/>
      <c r="F10" s="18"/>
      <c r="G10" s="18"/>
      <c r="H10" s="27"/>
      <c r="I10" s="20"/>
      <c r="J10" s="19"/>
    </row>
    <row r="11" spans="1:10" x14ac:dyDescent="0.2">
      <c r="A11" s="35">
        <v>2290</v>
      </c>
      <c r="B11" s="25" t="s">
        <v>31</v>
      </c>
      <c r="C11" s="18">
        <v>55</v>
      </c>
      <c r="D11" s="18"/>
      <c r="E11" s="18"/>
      <c r="F11" s="18"/>
      <c r="G11" s="18"/>
      <c r="H11" s="27"/>
      <c r="I11" s="20"/>
      <c r="J11" s="19"/>
    </row>
    <row r="12" spans="1:10" x14ac:dyDescent="0.2">
      <c r="A12" s="35">
        <v>2310</v>
      </c>
      <c r="B12" s="25" t="s">
        <v>39</v>
      </c>
      <c r="C12" s="18">
        <v>575</v>
      </c>
      <c r="D12" s="18"/>
      <c r="E12" s="18"/>
      <c r="F12" s="18"/>
      <c r="G12" s="18"/>
      <c r="H12" s="27"/>
      <c r="I12" s="20"/>
      <c r="J12" s="19"/>
    </row>
    <row r="13" spans="1:10" x14ac:dyDescent="0.2">
      <c r="A13" s="35">
        <v>3110</v>
      </c>
      <c r="B13" s="25" t="s">
        <v>35</v>
      </c>
      <c r="C13" s="18">
        <v>488</v>
      </c>
      <c r="D13" s="18"/>
      <c r="E13" s="18"/>
      <c r="F13" s="18"/>
      <c r="G13" s="18"/>
      <c r="H13" s="27"/>
      <c r="I13" s="20"/>
      <c r="J13" s="19"/>
    </row>
    <row r="14" spans="1:10" x14ac:dyDescent="0.2">
      <c r="A14" s="35">
        <v>3210</v>
      </c>
      <c r="B14" s="28" t="s">
        <v>29</v>
      </c>
      <c r="C14" s="26">
        <v>31</v>
      </c>
      <c r="D14" s="26"/>
      <c r="E14" s="18"/>
      <c r="F14" s="18"/>
      <c r="G14" s="18"/>
      <c r="H14" s="27"/>
      <c r="I14" s="20"/>
      <c r="J14" s="19"/>
    </row>
    <row r="15" spans="1:10" x14ac:dyDescent="0.2">
      <c r="A15" s="36">
        <v>3220</v>
      </c>
      <c r="B15" s="29" t="s">
        <v>52</v>
      </c>
      <c r="C15" s="30">
        <v>113</v>
      </c>
      <c r="D15" s="31"/>
      <c r="E15" s="18"/>
      <c r="F15" s="18"/>
      <c r="G15" s="18"/>
      <c r="H15" s="27"/>
      <c r="I15" s="20"/>
      <c r="J15" s="19"/>
    </row>
    <row r="16" spans="1:10" x14ac:dyDescent="0.2">
      <c r="A16" s="35">
        <v>3230</v>
      </c>
      <c r="B16" s="25" t="s">
        <v>28</v>
      </c>
      <c r="C16" s="18">
        <v>635</v>
      </c>
      <c r="D16" s="18"/>
      <c r="E16" s="18"/>
      <c r="F16" s="18"/>
      <c r="G16" s="18"/>
      <c r="H16" s="27"/>
      <c r="I16" s="20"/>
      <c r="J16" s="19"/>
    </row>
    <row r="17" spans="1:10" x14ac:dyDescent="0.2">
      <c r="A17" s="35">
        <v>3240</v>
      </c>
      <c r="B17" s="25" t="s">
        <v>30</v>
      </c>
      <c r="C17" s="18">
        <v>239</v>
      </c>
      <c r="D17" s="18"/>
      <c r="E17" s="18"/>
      <c r="F17" s="18"/>
      <c r="G17" s="18"/>
      <c r="H17" s="27"/>
      <c r="I17" s="20"/>
      <c r="J17" s="19"/>
    </row>
    <row r="18" spans="1:10" x14ac:dyDescent="0.2">
      <c r="A18" s="35">
        <v>3290</v>
      </c>
      <c r="B18" s="25" t="s">
        <v>31</v>
      </c>
      <c r="C18" s="18">
        <v>86</v>
      </c>
      <c r="D18" s="18"/>
      <c r="E18" s="18"/>
      <c r="F18" s="18"/>
      <c r="G18" s="18"/>
      <c r="H18" s="27"/>
      <c r="I18" s="20"/>
      <c r="J18" s="19"/>
    </row>
    <row r="19" spans="1:10" x14ac:dyDescent="0.2">
      <c r="A19" s="35">
        <v>3310</v>
      </c>
      <c r="B19" s="25" t="s">
        <v>40</v>
      </c>
      <c r="C19" s="18"/>
      <c r="D19" s="18"/>
      <c r="E19" s="18"/>
      <c r="F19" s="18"/>
      <c r="G19" s="18"/>
      <c r="H19" s="18"/>
      <c r="I19" s="18"/>
      <c r="J19" s="19"/>
    </row>
    <row r="20" spans="1:10" x14ac:dyDescent="0.2">
      <c r="A20" s="35">
        <v>4210</v>
      </c>
      <c r="B20" s="25" t="s">
        <v>29</v>
      </c>
      <c r="C20" s="18">
        <v>37</v>
      </c>
      <c r="D20" s="18"/>
      <c r="E20" s="18"/>
      <c r="F20" s="18"/>
      <c r="G20" s="18"/>
      <c r="H20" s="18"/>
      <c r="I20" s="18"/>
      <c r="J20" s="19"/>
    </row>
    <row r="21" spans="1:10" x14ac:dyDescent="0.2">
      <c r="A21" s="35">
        <v>4220</v>
      </c>
      <c r="B21" s="25" t="s">
        <v>52</v>
      </c>
      <c r="C21" s="18">
        <v>195</v>
      </c>
      <c r="D21" s="18"/>
      <c r="E21" s="18"/>
      <c r="F21" s="18"/>
      <c r="G21" s="18"/>
      <c r="H21" s="18"/>
      <c r="I21" s="18"/>
      <c r="J21" s="19"/>
    </row>
    <row r="22" spans="1:10" x14ac:dyDescent="0.2">
      <c r="A22" s="35">
        <v>4290</v>
      </c>
      <c r="B22" s="25" t="s">
        <v>31</v>
      </c>
      <c r="C22" s="18">
        <v>293</v>
      </c>
      <c r="D22" s="18"/>
      <c r="E22" s="18"/>
      <c r="F22" s="18"/>
      <c r="G22" s="18"/>
      <c r="H22" s="18"/>
      <c r="I22" s="18"/>
      <c r="J22" s="19"/>
    </row>
    <row r="23" spans="1:10" x14ac:dyDescent="0.2">
      <c r="A23" s="35">
        <v>4310</v>
      </c>
      <c r="B23" s="25" t="s">
        <v>53</v>
      </c>
      <c r="C23" s="18"/>
      <c r="D23" s="18"/>
      <c r="E23" s="18"/>
      <c r="F23" s="18"/>
      <c r="G23" s="18"/>
      <c r="H23" s="18"/>
      <c r="I23" s="18"/>
      <c r="J23" s="19"/>
    </row>
    <row r="24" spans="1:10" x14ac:dyDescent="0.2">
      <c r="A24" s="35">
        <v>5100</v>
      </c>
      <c r="B24" s="25" t="s">
        <v>61</v>
      </c>
      <c r="C24" s="18">
        <v>7065</v>
      </c>
      <c r="D24" s="18"/>
      <c r="E24" s="18"/>
      <c r="F24" s="18"/>
      <c r="G24" s="18"/>
      <c r="H24" s="18"/>
      <c r="I24" s="18"/>
      <c r="J24" s="19"/>
    </row>
    <row r="25" spans="1:10" x14ac:dyDescent="0.2">
      <c r="A25" s="35">
        <v>5200</v>
      </c>
      <c r="B25" s="25" t="s">
        <v>69</v>
      </c>
      <c r="C25" s="18">
        <v>4</v>
      </c>
      <c r="D25" s="18"/>
      <c r="E25" s="18"/>
      <c r="F25" s="18"/>
      <c r="G25" s="18"/>
      <c r="H25" s="18"/>
      <c r="I25" s="18"/>
      <c r="J25" s="19"/>
    </row>
    <row r="26" spans="1:10" x14ac:dyDescent="0.2">
      <c r="A26" s="35">
        <v>5900</v>
      </c>
      <c r="B26" s="25" t="s">
        <v>62</v>
      </c>
      <c r="C26" s="18"/>
      <c r="D26" s="18">
        <v>7069</v>
      </c>
      <c r="E26" s="18"/>
      <c r="F26" s="18"/>
      <c r="G26" s="18"/>
      <c r="H26" s="18"/>
      <c r="I26" s="18"/>
      <c r="J26" s="19"/>
    </row>
    <row r="27" spans="1:10" x14ac:dyDescent="0.2">
      <c r="A27" s="35">
        <v>6100</v>
      </c>
      <c r="B27" s="25" t="s">
        <v>41</v>
      </c>
      <c r="C27" s="18"/>
      <c r="D27" s="18">
        <v>22</v>
      </c>
      <c r="E27" s="18"/>
      <c r="F27" s="18"/>
      <c r="G27" s="18"/>
      <c r="H27" s="18"/>
      <c r="I27" s="18"/>
      <c r="J27" s="19"/>
    </row>
    <row r="28" spans="1:10" x14ac:dyDescent="0.2">
      <c r="A28" s="35">
        <v>7100</v>
      </c>
      <c r="B28" s="25" t="s">
        <v>32</v>
      </c>
      <c r="C28" s="18">
        <v>58</v>
      </c>
      <c r="D28" s="18"/>
      <c r="E28" s="18"/>
      <c r="F28" s="18"/>
      <c r="G28" s="18"/>
      <c r="H28" s="18"/>
      <c r="I28" s="18"/>
      <c r="J28" s="19"/>
    </row>
    <row r="29" spans="1:10" x14ac:dyDescent="0.2">
      <c r="A29" s="35">
        <v>8100</v>
      </c>
      <c r="B29" s="25" t="s">
        <v>42</v>
      </c>
      <c r="C29" s="18">
        <v>473</v>
      </c>
      <c r="D29" s="18"/>
      <c r="E29" s="18"/>
      <c r="F29" s="18"/>
      <c r="G29" s="18"/>
      <c r="H29" s="18"/>
      <c r="I29" s="18"/>
      <c r="J29" s="19"/>
    </row>
    <row r="30" spans="1:10" x14ac:dyDescent="0.2">
      <c r="A30" s="35">
        <v>11110</v>
      </c>
      <c r="B30" s="25" t="s">
        <v>70</v>
      </c>
      <c r="C30" s="18">
        <v>4048</v>
      </c>
      <c r="D30" s="32"/>
      <c r="E30" s="18"/>
      <c r="F30" s="18"/>
      <c r="G30" s="18"/>
      <c r="H30" s="18"/>
      <c r="I30" s="18"/>
      <c r="J30" s="19"/>
    </row>
    <row r="31" spans="1:10" x14ac:dyDescent="0.2">
      <c r="A31" s="35">
        <v>11111</v>
      </c>
      <c r="B31" s="25" t="s">
        <v>54</v>
      </c>
      <c r="C31" s="18"/>
      <c r="D31" s="18">
        <v>1791</v>
      </c>
      <c r="E31" s="18"/>
      <c r="F31" s="18"/>
      <c r="G31" s="18"/>
      <c r="H31" s="18"/>
      <c r="I31" s="18"/>
      <c r="J31" s="19"/>
    </row>
    <row r="32" spans="1:10" x14ac:dyDescent="0.2">
      <c r="A32" s="35">
        <v>11120</v>
      </c>
      <c r="B32" s="25" t="s">
        <v>3</v>
      </c>
      <c r="C32" s="18">
        <v>499</v>
      </c>
      <c r="D32" s="18"/>
      <c r="E32" s="18"/>
      <c r="F32" s="18"/>
      <c r="G32" s="18"/>
      <c r="H32" s="18"/>
      <c r="I32" s="18"/>
      <c r="J32" s="19"/>
    </row>
    <row r="33" spans="1:10" x14ac:dyDescent="0.2">
      <c r="A33" s="35">
        <v>11121</v>
      </c>
      <c r="B33" s="25" t="s">
        <v>55</v>
      </c>
      <c r="C33" s="18"/>
      <c r="D33" s="18">
        <v>127</v>
      </c>
      <c r="E33" s="18"/>
      <c r="F33" s="18"/>
      <c r="G33" s="18"/>
      <c r="H33" s="18"/>
      <c r="I33" s="18"/>
      <c r="J33" s="19"/>
    </row>
    <row r="34" spans="1:10" x14ac:dyDescent="0.2">
      <c r="A34" s="35">
        <v>11130</v>
      </c>
      <c r="B34" s="25" t="s">
        <v>4</v>
      </c>
      <c r="C34" s="18">
        <v>547</v>
      </c>
      <c r="D34" s="18"/>
      <c r="E34" s="18"/>
      <c r="F34" s="18"/>
      <c r="G34" s="18"/>
      <c r="H34" s="18"/>
      <c r="I34" s="18"/>
      <c r="J34" s="19"/>
    </row>
    <row r="35" spans="1:10" x14ac:dyDescent="0.2">
      <c r="A35" s="35">
        <v>11131</v>
      </c>
      <c r="B35" s="25" t="s">
        <v>56</v>
      </c>
      <c r="C35" s="18"/>
      <c r="D35" s="18">
        <v>118</v>
      </c>
      <c r="E35" s="18"/>
      <c r="F35" s="18"/>
      <c r="G35" s="18"/>
      <c r="H35" s="18"/>
      <c r="I35" s="18"/>
      <c r="J35" s="19"/>
    </row>
    <row r="36" spans="1:10" x14ac:dyDescent="0.2">
      <c r="A36" s="35">
        <v>12110</v>
      </c>
      <c r="B36" s="25" t="s">
        <v>5</v>
      </c>
      <c r="C36" s="18">
        <v>1461</v>
      </c>
      <c r="D36" s="18"/>
      <c r="E36" s="18"/>
      <c r="F36" s="18"/>
      <c r="G36" s="18"/>
      <c r="H36" s="18"/>
      <c r="I36" s="18"/>
      <c r="J36" s="19"/>
    </row>
    <row r="37" spans="1:10" x14ac:dyDescent="0.2">
      <c r="A37" s="35">
        <v>12120</v>
      </c>
      <c r="B37" s="25" t="s">
        <v>6</v>
      </c>
      <c r="C37" s="18">
        <v>646</v>
      </c>
      <c r="D37" s="18"/>
      <c r="E37" s="18"/>
      <c r="F37" s="18"/>
      <c r="G37" s="18"/>
      <c r="H37" s="18"/>
      <c r="I37" s="18"/>
      <c r="J37" s="19"/>
    </row>
    <row r="38" spans="1:10" x14ac:dyDescent="0.2">
      <c r="A38" s="35">
        <v>12130</v>
      </c>
      <c r="B38" s="25" t="s">
        <v>7</v>
      </c>
      <c r="C38" s="18">
        <v>1742</v>
      </c>
      <c r="D38" s="18"/>
      <c r="E38" s="18"/>
      <c r="F38" s="18"/>
      <c r="G38" s="18"/>
      <c r="H38" s="18"/>
      <c r="I38" s="18"/>
      <c r="J38" s="19"/>
    </row>
    <row r="39" spans="1:10" x14ac:dyDescent="0.2">
      <c r="A39" s="35">
        <v>12210</v>
      </c>
      <c r="B39" s="25" t="s">
        <v>8</v>
      </c>
      <c r="C39" s="18">
        <v>2687</v>
      </c>
      <c r="D39" s="18"/>
      <c r="E39" s="18"/>
      <c r="F39" s="18"/>
      <c r="G39" s="18"/>
      <c r="H39" s="18"/>
      <c r="I39" s="18"/>
      <c r="J39" s="19"/>
    </row>
    <row r="40" spans="1:10" x14ac:dyDescent="0.2">
      <c r="A40" s="35">
        <v>12220</v>
      </c>
      <c r="B40" s="25" t="s">
        <v>57</v>
      </c>
      <c r="C40" s="18"/>
      <c r="D40" s="18"/>
      <c r="E40" s="18"/>
      <c r="F40" s="18"/>
      <c r="G40" s="18"/>
      <c r="H40" s="18"/>
      <c r="I40" s="18"/>
      <c r="J40" s="19"/>
    </row>
    <row r="41" spans="1:10" x14ac:dyDescent="0.2">
      <c r="A41" s="35">
        <v>12310</v>
      </c>
      <c r="B41" s="25" t="s">
        <v>43</v>
      </c>
      <c r="C41" s="18">
        <v>4</v>
      </c>
      <c r="D41" s="18"/>
      <c r="E41" s="18"/>
      <c r="F41" s="18"/>
      <c r="G41" s="18"/>
      <c r="H41" s="18"/>
      <c r="I41" s="18"/>
      <c r="J41" s="19"/>
    </row>
    <row r="42" spans="1:10" x14ac:dyDescent="0.2">
      <c r="A42" s="35">
        <v>12320</v>
      </c>
      <c r="B42" s="25" t="s">
        <v>51</v>
      </c>
      <c r="C42" s="18">
        <v>578</v>
      </c>
      <c r="D42" s="18"/>
      <c r="E42" s="18"/>
      <c r="F42" s="18"/>
      <c r="G42" s="18"/>
      <c r="H42" s="18"/>
      <c r="I42" s="18"/>
      <c r="J42" s="19"/>
    </row>
    <row r="43" spans="1:10" x14ac:dyDescent="0.2">
      <c r="A43" s="35">
        <v>13110</v>
      </c>
      <c r="B43" s="25" t="s">
        <v>9</v>
      </c>
      <c r="C43" s="18"/>
      <c r="D43" s="18">
        <v>500</v>
      </c>
      <c r="E43" s="18"/>
      <c r="F43" s="18"/>
      <c r="G43" s="18"/>
      <c r="H43" s="18"/>
      <c r="I43" s="18"/>
      <c r="J43" s="19"/>
    </row>
    <row r="44" spans="1:10" x14ac:dyDescent="0.2">
      <c r="A44" s="35">
        <v>13210</v>
      </c>
      <c r="B44" s="25" t="s">
        <v>58</v>
      </c>
      <c r="C44" s="18"/>
      <c r="D44" s="18">
        <v>2100</v>
      </c>
      <c r="E44" s="18"/>
      <c r="F44" s="18"/>
      <c r="G44" s="18"/>
      <c r="H44" s="18"/>
      <c r="I44" s="18"/>
      <c r="J44" s="19"/>
    </row>
    <row r="45" spans="1:10" x14ac:dyDescent="0.2">
      <c r="A45" s="35">
        <v>13310</v>
      </c>
      <c r="B45" s="25" t="s">
        <v>44</v>
      </c>
      <c r="C45" s="18"/>
      <c r="D45" s="18">
        <v>790</v>
      </c>
      <c r="E45" s="18"/>
      <c r="F45" s="18"/>
      <c r="G45" s="18"/>
      <c r="H45" s="18"/>
      <c r="I45" s="18"/>
      <c r="J45" s="19"/>
    </row>
    <row r="46" spans="1:10" x14ac:dyDescent="0.2">
      <c r="A46" s="35">
        <v>14110</v>
      </c>
      <c r="B46" s="25" t="s">
        <v>10</v>
      </c>
      <c r="C46" s="18"/>
      <c r="D46" s="18">
        <v>966</v>
      </c>
      <c r="E46" s="18"/>
      <c r="F46" s="18"/>
      <c r="G46" s="18"/>
      <c r="H46" s="18"/>
      <c r="I46" s="18"/>
      <c r="J46" s="19"/>
    </row>
    <row r="47" spans="1:10" x14ac:dyDescent="0.2">
      <c r="A47" s="35">
        <v>14210</v>
      </c>
      <c r="B47" s="25" t="s">
        <v>45</v>
      </c>
      <c r="C47" s="18"/>
      <c r="D47" s="18">
        <v>709</v>
      </c>
      <c r="E47" s="18"/>
      <c r="F47" s="18"/>
      <c r="G47" s="18"/>
      <c r="H47" s="18"/>
      <c r="I47" s="18"/>
      <c r="J47" s="19"/>
    </row>
    <row r="48" spans="1:10" x14ac:dyDescent="0.2">
      <c r="A48" s="35">
        <v>14220</v>
      </c>
      <c r="B48" s="25" t="s">
        <v>12</v>
      </c>
      <c r="C48" s="32"/>
      <c r="D48" s="18">
        <v>1087</v>
      </c>
      <c r="E48" s="18"/>
      <c r="F48" s="18"/>
      <c r="G48" s="18"/>
      <c r="H48" s="18"/>
      <c r="I48" s="18"/>
      <c r="J48" s="19"/>
    </row>
    <row r="49" spans="1:10" x14ac:dyDescent="0.2">
      <c r="A49" s="35">
        <v>14230</v>
      </c>
      <c r="B49" s="25" t="s">
        <v>59</v>
      </c>
      <c r="C49" s="32"/>
      <c r="D49" s="18">
        <v>1</v>
      </c>
      <c r="E49" s="18"/>
      <c r="F49" s="18"/>
      <c r="G49" s="18"/>
      <c r="H49" s="18"/>
      <c r="I49" s="18"/>
      <c r="J49" s="19"/>
    </row>
    <row r="50" spans="1:10" x14ac:dyDescent="0.2">
      <c r="A50" s="35">
        <v>14240</v>
      </c>
      <c r="B50" s="25" t="s">
        <v>60</v>
      </c>
      <c r="C50" s="32"/>
      <c r="D50" s="18">
        <v>49</v>
      </c>
      <c r="E50" s="18"/>
      <c r="F50" s="18"/>
      <c r="G50" s="18"/>
      <c r="H50" s="18"/>
      <c r="I50" s="18"/>
      <c r="J50" s="19"/>
    </row>
    <row r="51" spans="1:10" x14ac:dyDescent="0.2">
      <c r="A51" s="35">
        <v>14250</v>
      </c>
      <c r="B51" s="25" t="s">
        <v>46</v>
      </c>
      <c r="C51" s="32"/>
      <c r="D51" s="18">
        <v>286</v>
      </c>
      <c r="E51" s="18"/>
      <c r="F51" s="18"/>
      <c r="G51" s="18"/>
      <c r="H51" s="18"/>
      <c r="I51" s="18"/>
      <c r="J51" s="19"/>
    </row>
    <row r="52" spans="1:10" x14ac:dyDescent="0.2">
      <c r="A52" s="35">
        <v>14260</v>
      </c>
      <c r="B52" s="25" t="s">
        <v>47</v>
      </c>
      <c r="C52" s="32"/>
      <c r="D52" s="33"/>
      <c r="E52" s="18"/>
      <c r="F52" s="18"/>
      <c r="G52" s="18"/>
      <c r="H52" s="18"/>
      <c r="I52" s="18"/>
      <c r="J52" s="19"/>
    </row>
    <row r="53" spans="1:10" x14ac:dyDescent="0.2">
      <c r="A53" s="35">
        <v>14261</v>
      </c>
      <c r="B53" s="25" t="s">
        <v>48</v>
      </c>
      <c r="C53" s="18">
        <v>261</v>
      </c>
      <c r="D53" s="18"/>
      <c r="E53" s="18"/>
      <c r="F53" s="18"/>
      <c r="G53" s="18"/>
      <c r="H53" s="18"/>
      <c r="I53" s="18"/>
      <c r="J53" s="19"/>
    </row>
    <row r="54" spans="1:10" x14ac:dyDescent="0.2">
      <c r="A54" s="35">
        <v>14262</v>
      </c>
      <c r="B54" s="25" t="s">
        <v>49</v>
      </c>
      <c r="C54" s="18"/>
      <c r="D54" s="18">
        <v>498</v>
      </c>
      <c r="E54" s="18"/>
      <c r="F54" s="18"/>
      <c r="G54" s="18"/>
      <c r="H54" s="18"/>
      <c r="I54" s="18"/>
      <c r="J54" s="19"/>
    </row>
    <row r="55" spans="1:10" x14ac:dyDescent="0.2">
      <c r="A55" s="35">
        <v>14270</v>
      </c>
      <c r="B55" s="25" t="s">
        <v>50</v>
      </c>
      <c r="C55" s="18"/>
      <c r="D55" s="18">
        <v>126</v>
      </c>
      <c r="E55" s="18"/>
      <c r="F55" s="18"/>
      <c r="G55" s="18"/>
      <c r="H55" s="18"/>
      <c r="I55" s="18"/>
      <c r="J55" s="19"/>
    </row>
    <row r="56" spans="1:10" ht="13.5" thickBot="1" x14ac:dyDescent="0.25">
      <c r="A56" s="35">
        <v>14290</v>
      </c>
      <c r="B56" s="25" t="s">
        <v>33</v>
      </c>
      <c r="C56" s="18"/>
      <c r="D56" s="18">
        <v>9</v>
      </c>
      <c r="E56" s="18"/>
      <c r="F56" s="18"/>
      <c r="G56" s="68"/>
      <c r="H56" s="69"/>
      <c r="I56" s="69"/>
      <c r="J56" s="70"/>
    </row>
    <row r="57" spans="1:10" ht="13.5" thickBot="1" x14ac:dyDescent="0.25">
      <c r="A57" s="21"/>
      <c r="B57" s="21"/>
      <c r="C57" s="34">
        <f>SUM(C6:C56)</f>
        <v>41147</v>
      </c>
      <c r="D57" s="34">
        <f>SUM(D6:D56)</f>
        <v>41147</v>
      </c>
      <c r="E57" s="34"/>
      <c r="F57" s="34"/>
      <c r="G57" s="67"/>
      <c r="H57" s="67"/>
      <c r="I57" s="67"/>
      <c r="J57" s="67"/>
    </row>
    <row r="58" spans="1:10" ht="13.5" thickBot="1" x14ac:dyDescent="0.25">
      <c r="A58" s="21"/>
      <c r="B58" s="21"/>
      <c r="C58" s="22"/>
      <c r="D58" s="22"/>
      <c r="E58" s="22"/>
      <c r="F58" s="22"/>
      <c r="G58" s="71"/>
      <c r="H58" s="71"/>
      <c r="I58" s="71"/>
      <c r="J58" s="71"/>
    </row>
    <row r="59" spans="1:10" x14ac:dyDescent="0.2">
      <c r="A59" s="21"/>
      <c r="B59" s="21"/>
      <c r="C59" s="22"/>
      <c r="D59" s="22"/>
      <c r="E59" s="22"/>
      <c r="F59" s="22"/>
      <c r="G59" s="67"/>
      <c r="H59" s="67"/>
      <c r="I59" s="67"/>
      <c r="J59" s="67"/>
    </row>
    <row r="61" spans="1:10" x14ac:dyDescent="0.2">
      <c r="C61" s="23"/>
      <c r="D61" s="23"/>
    </row>
    <row r="63" spans="1:10" x14ac:dyDescent="0.2">
      <c r="C63" s="23"/>
      <c r="D63" s="23"/>
    </row>
    <row r="66" spans="4:4" x14ac:dyDescent="0.2">
      <c r="D66" s="23"/>
    </row>
  </sheetData>
  <mergeCells count="2">
    <mergeCell ref="B4:B5"/>
    <mergeCell ref="A1:J1"/>
  </mergeCells>
  <phoneticPr fontId="0" type="noConversion"/>
  <pageMargins left="0.75" right="0.15748031496062992" top="0.59055118110236227" bottom="0.51181102362204722" header="0" footer="0"/>
  <pageSetup paperSize="9" fitToHeight="2" orientation="landscape" r:id="rId1"/>
  <headerFooter alignWithMargins="0"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sqref="A1:D1"/>
    </sheetView>
  </sheetViews>
  <sheetFormatPr defaultRowHeight="12.75" x14ac:dyDescent="0.2"/>
  <cols>
    <col min="1" max="1" width="29.5703125" customWidth="1"/>
    <col min="2" max="2" width="13.85546875" customWidth="1"/>
    <col min="3" max="3" width="27.140625" customWidth="1"/>
    <col min="4" max="4" width="13.85546875" customWidth="1"/>
  </cols>
  <sheetData>
    <row r="1" spans="1:4" ht="23.25" x14ac:dyDescent="0.35">
      <c r="A1" s="114" t="s">
        <v>77</v>
      </c>
      <c r="B1" s="115"/>
      <c r="C1" s="115"/>
      <c r="D1" s="116"/>
    </row>
    <row r="2" spans="1:4" s="41" customFormat="1" ht="11.25" customHeight="1" x14ac:dyDescent="0.35">
      <c r="A2" s="39"/>
      <c r="B2" s="40"/>
      <c r="C2" s="40"/>
      <c r="D2" s="40"/>
    </row>
    <row r="3" spans="1:4" x14ac:dyDescent="0.2">
      <c r="A3" s="117" t="s">
        <v>99</v>
      </c>
      <c r="B3" s="116"/>
    </row>
    <row r="4" spans="1:4" x14ac:dyDescent="0.2">
      <c r="A4" s="42"/>
      <c r="B4" s="43" t="s">
        <v>108</v>
      </c>
    </row>
    <row r="5" spans="1:4" x14ac:dyDescent="0.2">
      <c r="A5" s="44" t="s">
        <v>78</v>
      </c>
      <c r="B5" s="63"/>
    </row>
    <row r="6" spans="1:4" x14ac:dyDescent="0.2">
      <c r="A6" s="45" t="s">
        <v>79</v>
      </c>
      <c r="B6" s="64"/>
    </row>
    <row r="7" spans="1:4" x14ac:dyDescent="0.2">
      <c r="A7" s="44" t="s">
        <v>80</v>
      </c>
      <c r="B7" s="63"/>
    </row>
    <row r="8" spans="1:4" x14ac:dyDescent="0.2">
      <c r="A8" s="46" t="s">
        <v>81</v>
      </c>
      <c r="B8" s="65"/>
    </row>
    <row r="9" spans="1:4" x14ac:dyDescent="0.2">
      <c r="A9" s="46" t="s">
        <v>82</v>
      </c>
      <c r="B9" s="65"/>
    </row>
    <row r="10" spans="1:4" x14ac:dyDescent="0.2">
      <c r="A10" s="47" t="s">
        <v>83</v>
      </c>
      <c r="B10" s="63"/>
    </row>
    <row r="11" spans="1:4" x14ac:dyDescent="0.2">
      <c r="A11" s="46" t="s">
        <v>84</v>
      </c>
      <c r="B11" s="55"/>
    </row>
    <row r="12" spans="1:4" x14ac:dyDescent="0.2">
      <c r="A12" s="45" t="s">
        <v>85</v>
      </c>
      <c r="B12" s="64"/>
    </row>
    <row r="13" spans="1:4" x14ac:dyDescent="0.2">
      <c r="A13" s="44" t="s">
        <v>86</v>
      </c>
      <c r="B13" s="63"/>
    </row>
    <row r="14" spans="1:4" x14ac:dyDescent="0.2">
      <c r="A14" s="45" t="s">
        <v>87</v>
      </c>
      <c r="B14" s="64"/>
    </row>
    <row r="15" spans="1:4" x14ac:dyDescent="0.2">
      <c r="A15" s="49" t="s">
        <v>88</v>
      </c>
      <c r="B15" s="56"/>
    </row>
    <row r="16" spans="1:4" x14ac:dyDescent="0.2">
      <c r="A16" s="41"/>
      <c r="B16" s="41"/>
    </row>
    <row r="17" spans="1:4" x14ac:dyDescent="0.2">
      <c r="A17" s="117" t="s">
        <v>100</v>
      </c>
      <c r="B17" s="115"/>
      <c r="C17" s="115"/>
      <c r="D17" s="116"/>
    </row>
    <row r="18" spans="1:4" x14ac:dyDescent="0.2">
      <c r="A18" s="50" t="s">
        <v>2</v>
      </c>
      <c r="B18" s="51" t="s">
        <v>108</v>
      </c>
      <c r="C18" s="50" t="s">
        <v>11</v>
      </c>
      <c r="D18" s="51" t="s">
        <v>108</v>
      </c>
    </row>
    <row r="19" spans="1:4" x14ac:dyDescent="0.2">
      <c r="A19" s="52" t="s">
        <v>89</v>
      </c>
      <c r="B19" s="44"/>
      <c r="C19" s="52" t="s">
        <v>90</v>
      </c>
      <c r="D19" s="44"/>
    </row>
    <row r="20" spans="1:4" x14ac:dyDescent="0.2">
      <c r="A20" s="48" t="s">
        <v>70</v>
      </c>
      <c r="B20" s="55"/>
      <c r="C20" s="53" t="s">
        <v>9</v>
      </c>
      <c r="D20" s="55"/>
    </row>
    <row r="21" spans="1:4" x14ac:dyDescent="0.2">
      <c r="A21" s="54" t="s">
        <v>3</v>
      </c>
      <c r="B21" s="55"/>
      <c r="C21" s="53" t="s">
        <v>58</v>
      </c>
      <c r="D21" s="55"/>
    </row>
    <row r="22" spans="1:4" x14ac:dyDescent="0.2">
      <c r="A22" s="54" t="s">
        <v>4</v>
      </c>
      <c r="B22" s="55"/>
      <c r="C22" s="53" t="s">
        <v>91</v>
      </c>
      <c r="D22" s="55"/>
    </row>
    <row r="23" spans="1:4" x14ac:dyDescent="0.2">
      <c r="A23" s="53"/>
      <c r="B23" s="56"/>
      <c r="C23" s="53" t="s">
        <v>88</v>
      </c>
      <c r="D23" s="55"/>
    </row>
    <row r="24" spans="1:4" x14ac:dyDescent="0.2">
      <c r="A24" s="57" t="s">
        <v>92</v>
      </c>
      <c r="B24" s="44"/>
      <c r="C24" s="53"/>
      <c r="D24" s="56"/>
    </row>
    <row r="25" spans="1:4" x14ac:dyDescent="0.2">
      <c r="A25" s="53" t="s">
        <v>5</v>
      </c>
      <c r="B25" s="55"/>
      <c r="C25" s="58" t="s">
        <v>93</v>
      </c>
      <c r="D25" s="48"/>
    </row>
    <row r="26" spans="1:4" x14ac:dyDescent="0.2">
      <c r="A26" s="54" t="s">
        <v>6</v>
      </c>
      <c r="B26" s="55"/>
      <c r="C26" s="41" t="s">
        <v>10</v>
      </c>
      <c r="D26" s="55"/>
    </row>
    <row r="27" spans="1:4" x14ac:dyDescent="0.2">
      <c r="A27" s="54" t="s">
        <v>7</v>
      </c>
      <c r="B27" s="55"/>
      <c r="C27" s="59" t="s">
        <v>45</v>
      </c>
      <c r="D27" s="55"/>
    </row>
    <row r="28" spans="1:4" x14ac:dyDescent="0.2">
      <c r="A28" s="53" t="s">
        <v>8</v>
      </c>
      <c r="B28" s="55"/>
      <c r="C28" s="59" t="s">
        <v>12</v>
      </c>
      <c r="D28" s="55"/>
    </row>
    <row r="29" spans="1:4" x14ac:dyDescent="0.2">
      <c r="A29" s="53" t="s">
        <v>57</v>
      </c>
      <c r="B29" s="55"/>
      <c r="C29" s="74" t="s">
        <v>59</v>
      </c>
      <c r="D29" s="55"/>
    </row>
    <row r="30" spans="1:4" x14ac:dyDescent="0.2">
      <c r="A30" s="53" t="s">
        <v>43</v>
      </c>
      <c r="B30" s="55"/>
      <c r="C30" s="74" t="s">
        <v>60</v>
      </c>
      <c r="D30" s="55"/>
    </row>
    <row r="31" spans="1:4" x14ac:dyDescent="0.2">
      <c r="A31" s="54" t="s">
        <v>51</v>
      </c>
      <c r="B31" s="48"/>
      <c r="C31" s="74" t="s">
        <v>46</v>
      </c>
      <c r="D31" s="55"/>
    </row>
    <row r="32" spans="1:4" x14ac:dyDescent="0.2">
      <c r="A32" s="53"/>
      <c r="B32" s="49"/>
      <c r="C32" s="59" t="s">
        <v>94</v>
      </c>
      <c r="D32" s="55"/>
    </row>
    <row r="33" spans="1:4" x14ac:dyDescent="0.2">
      <c r="A33" s="53"/>
      <c r="B33" s="48"/>
      <c r="C33" s="60" t="s">
        <v>50</v>
      </c>
      <c r="D33" s="55"/>
    </row>
    <row r="34" spans="1:4" x14ac:dyDescent="0.2">
      <c r="A34" s="53"/>
      <c r="B34" s="48"/>
      <c r="C34" s="60" t="s">
        <v>33</v>
      </c>
      <c r="D34" s="55"/>
    </row>
    <row r="35" spans="1:4" x14ac:dyDescent="0.2">
      <c r="A35" s="53"/>
      <c r="B35" s="48"/>
      <c r="C35" s="60"/>
      <c r="D35" s="56"/>
    </row>
    <row r="36" spans="1:4" x14ac:dyDescent="0.2">
      <c r="A36" s="53"/>
      <c r="B36" s="48"/>
      <c r="C36" s="60"/>
      <c r="D36" s="48"/>
    </row>
    <row r="37" spans="1:4" x14ac:dyDescent="0.2">
      <c r="A37" s="53"/>
      <c r="B37" s="48"/>
      <c r="C37" s="60"/>
      <c r="D37" s="48"/>
    </row>
    <row r="38" spans="1:4" x14ac:dyDescent="0.2">
      <c r="A38" s="61" t="s">
        <v>95</v>
      </c>
      <c r="B38" s="56"/>
      <c r="C38" s="62" t="s">
        <v>96</v>
      </c>
      <c r="D38" s="56"/>
    </row>
  </sheetData>
  <mergeCells count="3">
    <mergeCell ref="A1:D1"/>
    <mergeCell ref="A3:B3"/>
    <mergeCell ref="A17:D17"/>
  </mergeCells>
  <phoneticPr fontId="0" type="noConversion"/>
  <pageMargins left="0.75" right="0.75" top="1" bottom="1" header="0.41" footer="0"/>
  <pageSetup paperSize="9" orientation="portrait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Bilag 1</vt:lpstr>
      <vt:lpstr>Bilag 2</vt:lpstr>
      <vt:lpstr>Bilag 3</vt:lpstr>
      <vt:lpstr>Bilag 4</vt:lpstr>
      <vt:lpstr>Bilag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Kommissionen</dc:creator>
  <cp:lastModifiedBy>Peter</cp:lastModifiedBy>
  <cp:lastPrinted>2010-12-07T20:55:47Z</cp:lastPrinted>
  <dcterms:created xsi:type="dcterms:W3CDTF">2002-04-06T19:06:45Z</dcterms:created>
  <dcterms:modified xsi:type="dcterms:W3CDTF">2014-04-15T10:36:11Z</dcterms:modified>
</cp:coreProperties>
</file>